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jhl.si\dfs\Zale\Home\goce.stojanovski\RAZPISNA DOKUMENTACIJA\2026\Zamenjava obstoječe TP 0814 ŽALE\"/>
    </mc:Choice>
  </mc:AlternateContent>
  <xr:revisionPtr revIDLastSave="0" documentId="8_{562A4552-B0BE-4D34-ACCD-A2B29E8B45E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PIS DEL" sheetId="1" r:id="rId1"/>
  </sheets>
  <definedNames>
    <definedName name="_xlnm._FilterDatabase" localSheetId="0" hidden="1">'POPIS DEL'!$A$2:$F$56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  <c r="F9" i="1"/>
  <c r="F55" i="1"/>
  <c r="F54" i="1"/>
  <c r="F53" i="1"/>
  <c r="F52" i="1"/>
  <c r="F51" i="1"/>
  <c r="F50" i="1"/>
  <c r="F49" i="1"/>
  <c r="F48" i="1"/>
  <c r="F47" i="1"/>
  <c r="F46" i="1"/>
  <c r="F43" i="1"/>
  <c r="F42" i="1"/>
  <c r="F41" i="1"/>
  <c r="F40" i="1"/>
  <c r="F39" i="1"/>
  <c r="F38" i="1"/>
  <c r="F37" i="1"/>
  <c r="F36" i="1"/>
  <c r="F34" i="1"/>
  <c r="F33" i="1"/>
  <c r="F32" i="1"/>
  <c r="F31" i="1"/>
  <c r="F30" i="1"/>
  <c r="F29" i="1"/>
  <c r="F28" i="1"/>
  <c r="F27" i="1"/>
  <c r="F26" i="1"/>
  <c r="F25" i="1"/>
  <c r="F24" i="1"/>
  <c r="F23" i="1"/>
  <c r="F21" i="1"/>
  <c r="F19" i="1"/>
  <c r="F18" i="1"/>
  <c r="F11" i="1"/>
  <c r="F10" i="1" s="1"/>
  <c r="F8" i="1"/>
  <c r="F5" i="1"/>
  <c r="F4" i="1" s="1"/>
  <c r="F35" i="1" l="1"/>
  <c r="F22" i="1"/>
  <c r="F45" i="1"/>
  <c r="F44" i="1" s="1"/>
  <c r="F17" i="1"/>
  <c r="F7" i="1" l="1"/>
  <c r="F3" i="1" s="1"/>
</calcChain>
</file>

<file path=xl/sharedStrings.xml><?xml version="1.0" encoding="utf-8"?>
<sst xmlns="http://schemas.openxmlformats.org/spreadsheetml/2006/main" count="185" uniqueCount="109">
  <si>
    <t>Ponudbene postavke</t>
  </si>
  <si>
    <t>Prodajna cena (PC)</t>
  </si>
  <si>
    <t xml:space="preserve"> Z. št.</t>
  </si>
  <si>
    <t>Opis</t>
  </si>
  <si>
    <t>Em</t>
  </si>
  <si>
    <t>Količina</t>
  </si>
  <si>
    <t>Cena</t>
  </si>
  <si>
    <t>Znesek</t>
  </si>
  <si>
    <t/>
  </si>
  <si>
    <t>1.</t>
  </si>
  <si>
    <t>PRIPRAVLJALNA DELA</t>
  </si>
  <si>
    <t>1.1.</t>
  </si>
  <si>
    <t>1.1.1.</t>
  </si>
  <si>
    <t>Pripravljalna dela za zamenjavo SN bloka in Tr (določitev terminskega plana gradnje, pridobitev in urejanje potrebnih listin za izvedbo del, uvedba v delo, predaja dokumentacije, soglasij, organizacija, ogled in zavarovanje gradbišča)</t>
  </si>
  <si>
    <t>kpl</t>
  </si>
  <si>
    <t>2.</t>
  </si>
  <si>
    <t>TRANSFORMATORSKA POSTAJA</t>
  </si>
  <si>
    <t>2.1.</t>
  </si>
  <si>
    <t>DEMONTAŽNA DELA</t>
  </si>
  <si>
    <t>2.1.1.</t>
  </si>
  <si>
    <t>Izvedba odkopa:_x000D_
   - kabelskih SN končnikov na transformatorski celici obstoječega SN stikalnega bloka,_x000D_
   - kabelskih SN končnikov na VN sponkah transformatorja,_x000D_
   - NN zbiralčne povezave med NN stikalnim blokom in NN priključki transformatorja,_x000D_
   - krmilnega, zaščitnega in merilnega ožičenja,_x000D_
in demontaža:_x000D_
   - transformatorja moči 400 kVA,_x000D_
   - obstoječega triceličnega SN bloka_x000D_
   - SN KB povezave med transformatorjem in SN stikalnim blokom vključno z SN KB končniki,_x000D_
   - NN zbiralčne povezave med NN stikalnim blokom in NN priključki transformatorja,_x000D_
   - krmilnega, zaščitnega in merilnega ožičenja,_x000D_
 ter odvoz demontirane opreme na urejeno deponijo z pridobitvijo evidenčnega lista</t>
  </si>
  <si>
    <t>2.2.</t>
  </si>
  <si>
    <t>TRANSFORMATOR</t>
  </si>
  <si>
    <t>2.2.1.</t>
  </si>
  <si>
    <t xml:space="preserve">Dobava in montaža novega distribucijskega trifaznega tekočinskega transformatorja, hermetično zaprtega po spodnji specifikaciji:_x000D_
_x000D_
 - nazivna moč:  400kVA_x000D_
 - nazivna primarna napetost:  21-(10.5)kV_x000D_
 - izolacijska napetost: 24 kV_x000D_
 - izgube v praznem teku enaka ali pod vrednostjo 445W_x000D_
 - izgube zaradi obremenitve enaka ali pod vrednostjo 3.575W_x000D_
 - regulacija napetosti na primarju: ± 2×2,5%_x000D_
 - način preklopa regulacijskih odcepov: ročni preklopnik_x000D_
 - nazivna sekundarna napetost: 0,4 kV oz. 0,42kV_x000D_
 - nazivna frekvenca: 50 Hz_x000D_
 - vezalna skupina: Dyn5_x000D_
 - hlajenje: naravno z zrakom (KNAN) pri temperaturi okolice 40°C_x000D_
 - material v navitju: Al_x000D_
 - napetost kratkega stika uk:  4%_x000D_
 - stopnja akustične moči enaka ali pod vrednostjo 50dB_x000D_
_x000D_
</t>
  </si>
  <si>
    <t>kos</t>
  </si>
  <si>
    <t xml:space="preserve">  - plug-in VN priključki,   _x000D_
 - integralna zaščitna naprava RIS2 z naslednjimi funkcijami: plinski rele, varnostni oddušnik, kazalec nivoja dielektrika in kontaktni termometer z 270° pogledom_x000D_
 - osna razdalja med kolesi: 820mm_x000D_
 - nadmorska višina: do 1000m_x000D_
 - okvirne dimenzije: (š×v×d) (860×1570×1200)mm_x000D_
 - okvirna masa transformatorja 2150kg _x000D_
 - 2 × zagozda kolesa_x000D_
 - 4 × antivibracijski podstavek_x000D_
</t>
  </si>
  <si>
    <t xml:space="preserve">"OPOMBA:
 - transformator mora biti izdelan skladno s Stopnjo 2 Uredbe evropske komisije (EU) št. 548/2014 in dodatka 2019/1783 z dne 1.10.2019
 - transformator mora ustrezati standardom: SIST EN 60076-1, -2, -3, -4, -5, -10; SIST EN 61099, SIST EN 50708-1-1, -2-1 + AC:2021, SIST EN 50386 + A1:2013, SIST EN 50180-1, -2, -3, SIST EN IEC 60076-22-1, 22-7 + AC:2023, SIST IEC/TR 60616
 - lahko se ponudi novi transformator drugega proizvajalca enakovrednih ali boljših tehničnih lastnosti,   
 - kot hladilno tekočino je potrebno uporabiti okoljsko prijazen dielektrik sintetični ali naravni ester skladno z IEC 61099-1
 - pri pridobivanju ponudb je potrebno obvezno navesti OPOMBE iz projektantskega popisa in priložiti vso tehnično dokumentacijo v zvezi z ponujeno opremo iz katere je jasno razvidno, da ponudnik nudi opremo skladno z zahtevami razpisa in bo kot taka tudi vgrajena (Izjava o skladnosti)
 - stroške spremembe projektirane opreme nosi v celoti ponudnik (usklajevanje tehničnih sprememb, enopolna shema, vezalna shema, spončna lista, dimenzijsko preverjanje opreme, preprojektiranje, projektantska odgovornost)
  - ponudnik mora obvezno pri oddaji ponudbe priložiti strokovno mnenje o ustreznosti proizvajalca transformatorjev izdano pri neodvisni inštituciji (npr. EIMV)
"_x000D_
</t>
  </si>
  <si>
    <t xml:space="preserve">"  - ponudnik mora obvezno pri oddaji ponudbe strokovno mnenje o ustreznosti transformatorja izdano s strani neodvisne institucije za projektiran tip transformatorja, da je transformator konstruiran in izdelan v tehnologiji, k omogoča delovanje transformatorja v predpisani izolacijski tekočini OPD in zagotavlja KNAN hlajenje.
 - ponudnik mora obvezno pri oddaji ponudbe priložiti poročilo o opravljenih tipskih preizkusih v skladu z navedenimi standardi izdano pri neodvisni inštituciji (npr. EiMV) in informativno poročilo o kosovnem preskušanju za razpisan transformator
"_x000D_
</t>
  </si>
  <si>
    <t xml:space="preserve">" - ponudnik mora pri oddaji ponudbe obvezno priložiti dokazilo, da je izolacijska tekočina OPD po osnovnih karakteristikah v električno izolacijskem smislu primerljiva s klasičnim mineralnim transformatorskim oljem. Ponujen dielektrik mora ustrezati predvsem kriterijem v smislu uporabnosti, vodo ogrožanja in požarne varnosti. 
 - ponudnik mora pri oddaji ponudbe obvezno priložiti tudi splošni opis in poleg tega še priložiti naslednja dokazila o ustreznosti tekočine izdana s strani Univerze  v Ljubljani ali  inštituta EiMV oziroma akreditirane institucije:
"_x000D_
</t>
  </si>
  <si>
    <t xml:space="preserve">"a) strokovno mnenje o primernosti izolacijske tekočine za polnjenje transformatorjev
b) strokovno mnenje o stopnji vodo ogrožanja s katerim dokazuje, da izolacijska tekočina ni nevarna za vodo (odgovarja razredu ogrožanja vode 0)
c) strokovno mnenje v smislu požarne varnosti,  ki dokazuje, da ima tekočina   visoko gorišče &gt; 300º C.
V primeru, da ponudnik ponuja OPD, ki ni MIDEL 7131, mora ponudnik pri oddaji obvezno priložiti še kemijsko analizo ponujenega alternativnega dielektrika in strokovno mnenje za to pristojne institucije (n. Pr. EiMV-kemijski laboratorij), o možnosti mešanja ponujenega OPD z MIDEL 7131, kjer mora biti nedvoumno zapisano, da se dielektrika lahko med seboj mešata, pri čemer ne prihaja do poslabšanja njunih osnovnih elektroizolacijskih in hladilnih karakteristik oz. Lastnosti v smislu vodo ogrožanja in požarne varnosti.
 - vse zgoraj navedene eventualne spremembe mora potrditi projektant in nadzor
"_x000D_
</t>
  </si>
  <si>
    <t>2.3.</t>
  </si>
  <si>
    <t>STIKALNA OPREMA</t>
  </si>
  <si>
    <t>2.3.1.</t>
  </si>
  <si>
    <t>Dobava in montaža: _x000D_
 _x000D_
- SN zračnega stikalnega bloka v konfiguraciji:_x000D_
_x000D_
   # VVT (2 × vodna celica)+(1 × transformatorska celica z zaščitnim relejem WIC1)_x000D_
Izolacijski medij: čist, suh zrak; stikalni medij: vakuum</t>
  </si>
  <si>
    <t>2.3.2.</t>
  </si>
  <si>
    <t>Nastavitev zaščitnega releja v transformatorski celici</t>
  </si>
  <si>
    <t>2.3.3.</t>
  </si>
  <si>
    <t>Drobni material</t>
  </si>
  <si>
    <t>2.4.</t>
  </si>
  <si>
    <t>POVEZOVALNA OPREMA</t>
  </si>
  <si>
    <t>2.4.1.</t>
  </si>
  <si>
    <t>Dobava in montaža SN KB tipa NA2XS(FL)2Y 1×70mm2 za povezavo med SN bloka (transformatorska celica) in transformator</t>
  </si>
  <si>
    <t>m</t>
  </si>
  <si>
    <t>2.4.2.</t>
  </si>
  <si>
    <t>Dobava in montaža kabelskega konektorja tipa CWS 24kV/250A na skoznik tipa A (Cellpack) na obstoječo SN KB povezavo vključno z priklopom SN KB na SN sponke transformatorske celice</t>
  </si>
  <si>
    <t>2.4.3.</t>
  </si>
  <si>
    <t>Dobava in montaža kabelskega konektorja tipa CWS 24kV/250A na skoznik tipa A (Cellpack) na novo SN KB povezavo vključno z priklopom SN KB na VN sponke transformatorja</t>
  </si>
  <si>
    <t>2.4.4.</t>
  </si>
  <si>
    <t>Dobava in montaža kabelske police PK 600 z vsem spojnim, nosilnim in pritrdilnim materialom za namen polaganja nove NN KB povezave med transformatorjem in NN stikalnim blokom v dolžini 2m.</t>
  </si>
  <si>
    <t>2.4.5.</t>
  </si>
  <si>
    <t>Dobava NN KB tipa H07V-K 1×240mm2 in izdelava NN povezav med transformatorjem in NN dovodnim poljem stikalnega bloka s kablom 2×H07V-K 1×240mm2)/faza+1×(H07V-K 1×240mm2)/ničla (na eno žilo cca. 6m kabla)</t>
  </si>
  <si>
    <t>2.4.6.</t>
  </si>
  <si>
    <t>Dobava in montaža:_x000D_
 - kabelskih čevljev Cu 240mm2_x000D_
 - samokrčna cev MWTM l=0,1m/kos krčenje 25/8_x000D_
vključno s priklop na transformator in NN stikalni blok</t>
  </si>
  <si>
    <t>2.4.7.</t>
  </si>
  <si>
    <t>Izvedba vsega krmilja, zaščite SN stikalnega bloka, transforamtorjev in merilnih KB povezav</t>
  </si>
  <si>
    <t>2.4.8.</t>
  </si>
  <si>
    <t>Dobava in montaža zaščitnih vodnikov vključno z pripadajočim pritrdilnim materialom za povezavo vseh kovinskih delov v TP na skupno PE zbiralko_x000D_
 - H07V-K 16mm2 (10m)_x000D_
 - kabelski čevelj Cu 16mm2 (10kos)</t>
  </si>
  <si>
    <t>2.4.9.</t>
  </si>
  <si>
    <t>Dobava in montaža zaščitnih vodnikov vključno z pripadajočim pritrdilnim materialom za povezavo novega SN stikalnega bloka na skupno PE zbiralko_x000D_
 - H07V-K 35mm2 (9m)_x000D_
 - kabelski čevelj Cu 35mm2 (6kos)</t>
  </si>
  <si>
    <t>2.4.10.</t>
  </si>
  <si>
    <t>Dobava in montaža zaščitnih vodnikov vključno z pripadajočim pritrdilnim materialom za povezavo vseh kovinskih delov v TP na skupno PE zbiralko_x000D_
 - H07V-K 50mm2 (5m)_x000D_
 - kabelski čevelj Cu 50mm2 (5kos)</t>
  </si>
  <si>
    <t>2.4.11.</t>
  </si>
  <si>
    <t>Označitev novih SN in NN KB povezav</t>
  </si>
  <si>
    <t>2.4.12.</t>
  </si>
  <si>
    <t>2.5.</t>
  </si>
  <si>
    <t>OSTALA OPREMA</t>
  </si>
  <si>
    <t>2.5.1.</t>
  </si>
  <si>
    <t>Dobava in montaža kabelske police PK 600 z vsem nosilnim, veznim in pritrdilnim materialom (po potrebi)</t>
  </si>
  <si>
    <t>2.5.2.</t>
  </si>
  <si>
    <t>Dobava in montaža distančnika (nosilca za SN KB) v TR prostoru vključno z pritrdilnim materialom</t>
  </si>
  <si>
    <t>2.5.3.</t>
  </si>
  <si>
    <t>Dobava in montaža nosilca iz profila NPU nosilec transformatorja L=2500mm</t>
  </si>
  <si>
    <t>2.5.4.</t>
  </si>
  <si>
    <t>Objemka SN KB K 26/38 v transformatorskem prostoru</t>
  </si>
  <si>
    <t>2.5.5.</t>
  </si>
  <si>
    <t>Dobava pohodne pločevine za pokrivanje nastale talne odprtine</t>
  </si>
  <si>
    <t>2.5.6.</t>
  </si>
  <si>
    <t>Dobava in montaža izolacijske preproge v SN prostoru</t>
  </si>
  <si>
    <t>m2</t>
  </si>
  <si>
    <t>2.5.7.</t>
  </si>
  <si>
    <t>Označitev posameznega vodnika enožilnega kabla v TP: na SN bloku in transformatorju z PVC tablicami z ureditvijo ustreznega napisa</t>
  </si>
  <si>
    <t>2.5.8.</t>
  </si>
  <si>
    <t>3.</t>
  </si>
  <si>
    <t>OSTALI STROŠKI</t>
  </si>
  <si>
    <t>3.1.</t>
  </si>
  <si>
    <t>OSTALA IN ZAKLJUČNA DELA</t>
  </si>
  <si>
    <t>3.1.1.</t>
  </si>
  <si>
    <t>Čiščenje in priprava Tr in SN prostora pred montažo nove opreme</t>
  </si>
  <si>
    <t>3.1.2.</t>
  </si>
  <si>
    <t>3.1.3.</t>
  </si>
  <si>
    <t>3.1.4.</t>
  </si>
  <si>
    <t>Stikalne manipulacije (vklop-izklop=1 kpl) na el.en.napravah, vključno z uskladitvijo s centrom vodenja</t>
  </si>
  <si>
    <t>3.1.5.</t>
  </si>
  <si>
    <t>Izvedba:  _x000D_
 - meritev TP (galvanska upornost povezav, neprekinjenost, ozemljitvena upornost TP...)_x000D_
 - nastavitve zaščit (transformatorja, SN bloka, NN bloka - glavno stikalo)_x000D_
 - funkcionalni preizkus delovanja zaščite transformatorja in SN bloka,_x000D_
 - napetostni preizkus 10/20kV KB povezave (upoštevati 1×sistem SN KB)_x000D_
Izdelava:_x000D_
 - potrebnih merilnih listov in poročil za Tr, SN blok in ozemljitvenih upornosti TP_x000D_
 - spremljajoče dokumentacije o vgrajeni opremi v TP: Tr, SN blok in ozemljitveni sistem_x000D_
 - dokazilo o zanesljivosti objekta (vsi A-testi o vgrajeni opremi v TP, vsi standardi uporabljeni v vgrajeni opremi...)</t>
  </si>
  <si>
    <t>3.1.6.</t>
  </si>
  <si>
    <t>Ugotovitev faznega zaporedja SN KB (upoštevati 1×sistem SN KB)</t>
  </si>
  <si>
    <t>3.1.7.</t>
  </si>
  <si>
    <t>Stroški nadzora podjetja distribucijskega podjetja Elektro Ljubljana d.d. pri elektromontažnih delih</t>
  </si>
  <si>
    <t>3.1.8.</t>
  </si>
  <si>
    <t>Dopolnitev oz. popravek obstoječih enopolnih in vezalnih shem v TP0814 Žale ter pri pristojnem distribucijskem podjetju</t>
  </si>
  <si>
    <t>3.1.9.</t>
  </si>
  <si>
    <t>Izvedba projektne dokumentacije PZI</t>
  </si>
  <si>
    <t>3.1.10.</t>
  </si>
  <si>
    <t>Izvedba internega tehničnega pregleda</t>
  </si>
  <si>
    <t>3.1.11.</t>
  </si>
  <si>
    <t>Nepredvidena dela se obračunajo po dejanskih stroških s predhodnim vpisom v gradbeni dnevnik potrjen s strani nadzornega organa</t>
  </si>
  <si>
    <t>Zamenjava Tr in SN bloka v TP0814 Žale</t>
  </si>
  <si>
    <t xml:space="preserve">"OPOMBA:
 - SN stikalni blok mora ustrezati standardom: IEC 62271-1 za visokonapetostne stikalne naprave
  - IEC 62271-100 za odklopnike
 - IEC 62271-102 za preklopna stikala in ozemljitvena stikala
 - IEC 62271-103 za ločilna stikala z obremenitvenim izklopom
 - IEC 62271-200 za kovinsko oklopljene stikalne naprave
 - IEC 62271-304 za kovinsko oklopljene stikalne naprave za zahtevne klimatske razmere
 - IEC 61869-1 za merilne transformatorje – 1. del: Splošne zahteve
 - IEC 61869-2 za merilne transformatorje – 2. del: Dodatne zahteve za tokovne transformatorje
 - IEC 61869-3 za merilne transformatorje – 3. del: Dodatne zahteve za napetostne transformatorje
 - EN 50181 za vtikalne (plug-in) prebojnike nad 1 kV do 36 kV
 - lahko se ponudi novi SN stikalni blok drugega proizvajalca enakovrednih ali boljših tehničnih lastnosti,   
 - pri pridobivanju ponudb je potrebno obvezno navesti OPOMBE iz projektantskega popisa in priložiti vso tehnično dokumentacijo v zvezi z ponujeno opremo iz katere je jasno razvidno, da ponudnik nudi opremo skladno z zahtevami razpisa in bo kot taka tudi vgrajena (Izjava o skladnosti)
- ponudnik mora obvezno pri oddaji ponudbe priložiti strokovno mnenje o ustreznosti proizvajalca SN stikalnega bloka izdano pri neodvisni inštituciji (npr. EIMV)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</si>
</sst>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##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0"/>
      <color rgb="FF000000"/>
      <name val="Calibri"/>
    </font>
    <font>
      <sz val="9"/>
      <color rgb="FF000000"/>
      <name val="Calibri"/>
    </font>
    <font>
      <i/>
      <sz val="9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EF0BE"/>
      </patternFill>
    </fill>
    <fill>
      <patternFill patternType="solid">
        <fgColor rgb="FFCBDCFA"/>
      </patternFill>
    </fill>
    <fill>
      <patternFill patternType="solid">
        <fgColor rgb="FFF0F0F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vertical="top" wrapText="1"/>
    </xf>
    <xf numFmtId="165" fontId="2" fillId="4" borderId="1" xfId="0" applyNumberFormat="1" applyFont="1" applyFill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right" vertical="top"/>
    </xf>
    <xf numFmtId="165" fontId="0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vertical="top" wrapText="1"/>
    </xf>
  </cellXfs>
  <cellStyles count="1">
    <cellStyle name="Navadno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56"/>
  <sheetViews>
    <sheetView tabSelected="1" view="pageBreakPreview" zoomScaleNormal="100" zoomScaleSheetLayoutView="100" workbookViewId="0">
      <pane ySplit="2" topLeftCell="A3" activePane="bottomLeft" state="frozen"/>
      <selection pane="bottomLeft" activeCell="D54" sqref="D54"/>
    </sheetView>
  </sheetViews>
  <sheetFormatPr defaultRowHeight="15" outlineLevelRow="3" x14ac:dyDescent="0.25"/>
  <cols>
    <col min="1" max="1" width="17.140625" style="1" customWidth="1"/>
    <col min="2" max="2" width="42.85546875" style="2" customWidth="1"/>
    <col min="3" max="3" width="5" style="3" customWidth="1"/>
    <col min="4" max="4" width="9.28515625" style="20" customWidth="1"/>
    <col min="5" max="5" width="12.85546875" style="21" customWidth="1"/>
    <col min="6" max="6" width="14.28515625" style="21" customWidth="1"/>
    <col min="7" max="16384" width="9.140625" style="9"/>
  </cols>
  <sheetData>
    <row r="1" spans="1:6" x14ac:dyDescent="0.25">
      <c r="A1" s="22" t="s">
        <v>0</v>
      </c>
      <c r="B1" s="22"/>
      <c r="C1" s="22"/>
      <c r="D1" s="22"/>
      <c r="E1" s="22" t="s">
        <v>1</v>
      </c>
      <c r="F1" s="22"/>
    </row>
    <row r="2" spans="1:6" x14ac:dyDescent="0.25">
      <c r="A2" s="4" t="s">
        <v>2</v>
      </c>
      <c r="B2" s="4" t="s">
        <v>3</v>
      </c>
      <c r="C2" s="4" t="s">
        <v>4</v>
      </c>
      <c r="D2" s="10" t="s">
        <v>5</v>
      </c>
      <c r="E2" s="11" t="s">
        <v>6</v>
      </c>
      <c r="F2" s="11" t="s">
        <v>7</v>
      </c>
    </row>
    <row r="3" spans="1:6" x14ac:dyDescent="0.25">
      <c r="A3" s="5" t="s">
        <v>8</v>
      </c>
      <c r="B3" s="5" t="s">
        <v>107</v>
      </c>
      <c r="C3" s="5" t="s">
        <v>8</v>
      </c>
      <c r="D3" s="12" t="s">
        <v>8</v>
      </c>
      <c r="E3" s="13" t="s">
        <v>8</v>
      </c>
      <c r="F3" s="13">
        <f>SUM(F4,F7,F44)</f>
        <v>0</v>
      </c>
    </row>
    <row r="4" spans="1:6" outlineLevel="1" x14ac:dyDescent="0.25">
      <c r="A4" s="6" t="s">
        <v>9</v>
      </c>
      <c r="B4" s="6" t="s">
        <v>10</v>
      </c>
      <c r="C4" s="6" t="s">
        <v>8</v>
      </c>
      <c r="D4" s="14" t="s">
        <v>8</v>
      </c>
      <c r="E4" s="15" t="s">
        <v>8</v>
      </c>
      <c r="F4" s="15">
        <f>SUM(F5)</f>
        <v>0</v>
      </c>
    </row>
    <row r="5" spans="1:6" outlineLevel="2" x14ac:dyDescent="0.25">
      <c r="A5" s="7" t="s">
        <v>11</v>
      </c>
      <c r="B5" s="7" t="s">
        <v>10</v>
      </c>
      <c r="C5" s="7" t="s">
        <v>8</v>
      </c>
      <c r="D5" s="16" t="s">
        <v>8</v>
      </c>
      <c r="E5" s="17" t="s">
        <v>8</v>
      </c>
      <c r="F5" s="17">
        <f>SUM(F6)</f>
        <v>0</v>
      </c>
    </row>
    <row r="6" spans="1:6" ht="60" outlineLevel="3" x14ac:dyDescent="0.25">
      <c r="A6" s="8" t="s">
        <v>12</v>
      </c>
      <c r="B6" s="8" t="s">
        <v>13</v>
      </c>
      <c r="C6" s="8" t="s">
        <v>14</v>
      </c>
      <c r="D6" s="18">
        <v>1</v>
      </c>
      <c r="E6" s="19"/>
      <c r="F6" s="19">
        <f>ROUND($D6*E6,2)</f>
        <v>0</v>
      </c>
    </row>
    <row r="7" spans="1:6" outlineLevel="1" x14ac:dyDescent="0.25">
      <c r="A7" s="6" t="s">
        <v>15</v>
      </c>
      <c r="B7" s="6" t="s">
        <v>16</v>
      </c>
      <c r="C7" s="6" t="s">
        <v>8</v>
      </c>
      <c r="D7" s="14" t="s">
        <v>8</v>
      </c>
      <c r="E7" s="15" t="s">
        <v>8</v>
      </c>
      <c r="F7" s="15">
        <f>SUM(F8,F10,F17,F22,F35)</f>
        <v>0</v>
      </c>
    </row>
    <row r="8" spans="1:6" outlineLevel="2" x14ac:dyDescent="0.25">
      <c r="A8" s="7" t="s">
        <v>17</v>
      </c>
      <c r="B8" s="7" t="s">
        <v>18</v>
      </c>
      <c r="C8" s="7" t="s">
        <v>8</v>
      </c>
      <c r="D8" s="16" t="s">
        <v>8</v>
      </c>
      <c r="E8" s="17" t="s">
        <v>8</v>
      </c>
      <c r="F8" s="17">
        <f>SUM(F9)</f>
        <v>0</v>
      </c>
    </row>
    <row r="9" spans="1:6" ht="228" customHeight="1" outlineLevel="3" x14ac:dyDescent="0.25">
      <c r="A9" s="8" t="s">
        <v>19</v>
      </c>
      <c r="B9" s="8" t="s">
        <v>20</v>
      </c>
      <c r="C9" s="8" t="s">
        <v>14</v>
      </c>
      <c r="D9" s="18">
        <v>1</v>
      </c>
      <c r="E9" s="19"/>
      <c r="F9" s="19">
        <f>ROUND($D9*E9,2)</f>
        <v>0</v>
      </c>
    </row>
    <row r="10" spans="1:6" outlineLevel="2" x14ac:dyDescent="0.25">
      <c r="A10" s="7" t="s">
        <v>21</v>
      </c>
      <c r="B10" s="7" t="s">
        <v>22</v>
      </c>
      <c r="C10" s="7" t="s">
        <v>8</v>
      </c>
      <c r="D10" s="16" t="s">
        <v>8</v>
      </c>
      <c r="E10" s="17" t="s">
        <v>8</v>
      </c>
      <c r="F10" s="17">
        <f>SUM(F11)</f>
        <v>0</v>
      </c>
    </row>
    <row r="11" spans="1:6" ht="300" outlineLevel="3" x14ac:dyDescent="0.25">
      <c r="A11" s="8" t="s">
        <v>23</v>
      </c>
      <c r="B11" s="8" t="s">
        <v>24</v>
      </c>
      <c r="C11" s="8" t="s">
        <v>25</v>
      </c>
      <c r="D11" s="18">
        <v>1</v>
      </c>
      <c r="E11" s="19"/>
      <c r="F11" s="19">
        <f>ROUND($D11*E11,2)</f>
        <v>0</v>
      </c>
    </row>
    <row r="12" spans="1:6" ht="132" outlineLevel="3" x14ac:dyDescent="0.25">
      <c r="A12" s="8" t="s">
        <v>8</v>
      </c>
      <c r="B12" s="23" t="s">
        <v>26</v>
      </c>
      <c r="C12" s="8"/>
      <c r="D12" s="18"/>
      <c r="E12" s="19"/>
      <c r="F12" s="19"/>
    </row>
    <row r="13" spans="1:6" ht="372" outlineLevel="3" x14ac:dyDescent="0.25">
      <c r="A13" s="8" t="s">
        <v>8</v>
      </c>
      <c r="B13" s="23" t="s">
        <v>27</v>
      </c>
      <c r="C13" s="8"/>
      <c r="D13" s="18"/>
      <c r="E13" s="19"/>
      <c r="F13" s="19"/>
    </row>
    <row r="14" spans="1:6" ht="156" outlineLevel="3" x14ac:dyDescent="0.25">
      <c r="A14" s="8" t="s">
        <v>8</v>
      </c>
      <c r="B14" s="23" t="s">
        <v>28</v>
      </c>
      <c r="C14" s="8"/>
      <c r="D14" s="18"/>
      <c r="E14" s="19"/>
      <c r="F14" s="19"/>
    </row>
    <row r="15" spans="1:6" ht="156" outlineLevel="3" x14ac:dyDescent="0.25">
      <c r="A15" s="8" t="s">
        <v>8</v>
      </c>
      <c r="B15" s="23" t="s">
        <v>29</v>
      </c>
      <c r="C15" s="8"/>
      <c r="D15" s="18"/>
      <c r="E15" s="19"/>
      <c r="F15" s="19"/>
    </row>
    <row r="16" spans="1:6" ht="252" outlineLevel="3" x14ac:dyDescent="0.25">
      <c r="A16" s="8" t="s">
        <v>8</v>
      </c>
      <c r="B16" s="23" t="s">
        <v>30</v>
      </c>
      <c r="C16" s="8"/>
      <c r="D16" s="18"/>
      <c r="E16" s="19"/>
      <c r="F16" s="19"/>
    </row>
    <row r="17" spans="1:6" outlineLevel="2" x14ac:dyDescent="0.25">
      <c r="A17" s="7" t="s">
        <v>31</v>
      </c>
      <c r="B17" s="7" t="s">
        <v>32</v>
      </c>
      <c r="C17" s="7" t="s">
        <v>8</v>
      </c>
      <c r="D17" s="16" t="s">
        <v>8</v>
      </c>
      <c r="E17" s="17" t="s">
        <v>8</v>
      </c>
      <c r="F17" s="17">
        <f>SUM(F18:F19,F21)</f>
        <v>0</v>
      </c>
    </row>
    <row r="18" spans="1:6" ht="96" outlineLevel="3" x14ac:dyDescent="0.25">
      <c r="A18" s="8" t="s">
        <v>33</v>
      </c>
      <c r="B18" s="8" t="s">
        <v>34</v>
      </c>
      <c r="C18" s="8" t="s">
        <v>14</v>
      </c>
      <c r="D18" s="18">
        <v>1</v>
      </c>
      <c r="E18" s="19"/>
      <c r="F18" s="19">
        <f>ROUND($D18*E18,2)</f>
        <v>0</v>
      </c>
    </row>
    <row r="19" spans="1:6" ht="24" outlineLevel="3" x14ac:dyDescent="0.25">
      <c r="A19" s="8" t="s">
        <v>35</v>
      </c>
      <c r="B19" s="8" t="s">
        <v>36</v>
      </c>
      <c r="C19" s="8" t="s">
        <v>14</v>
      </c>
      <c r="D19" s="18">
        <v>1</v>
      </c>
      <c r="E19" s="19"/>
      <c r="F19" s="19">
        <f>ROUND($D19*E19,2)</f>
        <v>0</v>
      </c>
    </row>
    <row r="20" spans="1:6" ht="384" outlineLevel="3" x14ac:dyDescent="0.25">
      <c r="A20" s="8" t="s">
        <v>8</v>
      </c>
      <c r="B20" s="23" t="s">
        <v>108</v>
      </c>
      <c r="C20" s="23"/>
      <c r="D20" s="24"/>
      <c r="E20" s="25"/>
      <c r="F20" s="25"/>
    </row>
    <row r="21" spans="1:6" outlineLevel="3" x14ac:dyDescent="0.25">
      <c r="A21" s="8" t="s">
        <v>37</v>
      </c>
      <c r="B21" s="8" t="s">
        <v>38</v>
      </c>
      <c r="C21" s="8" t="s">
        <v>14</v>
      </c>
      <c r="D21" s="18">
        <v>1</v>
      </c>
      <c r="E21" s="19"/>
      <c r="F21" s="19">
        <f>ROUND($D21*E21,2)</f>
        <v>0</v>
      </c>
    </row>
    <row r="22" spans="1:6" outlineLevel="2" x14ac:dyDescent="0.25">
      <c r="A22" s="7" t="s">
        <v>39</v>
      </c>
      <c r="B22" s="7" t="s">
        <v>40</v>
      </c>
      <c r="C22" s="7" t="s">
        <v>8</v>
      </c>
      <c r="D22" s="16" t="s">
        <v>8</v>
      </c>
      <c r="E22" s="17" t="s">
        <v>8</v>
      </c>
      <c r="F22" s="17">
        <f>SUM(F23:F34)</f>
        <v>0</v>
      </c>
    </row>
    <row r="23" spans="1:6" ht="36" outlineLevel="3" x14ac:dyDescent="0.25">
      <c r="A23" s="8" t="s">
        <v>41</v>
      </c>
      <c r="B23" s="8" t="s">
        <v>42</v>
      </c>
      <c r="C23" s="8" t="s">
        <v>43</v>
      </c>
      <c r="D23" s="18">
        <v>36</v>
      </c>
      <c r="E23" s="19"/>
      <c r="F23" s="19">
        <f t="shared" ref="F23:F34" si="0">ROUND($D23*E23,2)</f>
        <v>0</v>
      </c>
    </row>
    <row r="24" spans="1:6" ht="48" outlineLevel="3" x14ac:dyDescent="0.25">
      <c r="A24" s="8" t="s">
        <v>44</v>
      </c>
      <c r="B24" s="8" t="s">
        <v>45</v>
      </c>
      <c r="C24" s="8" t="s">
        <v>14</v>
      </c>
      <c r="D24" s="18">
        <v>1</v>
      </c>
      <c r="E24" s="19"/>
      <c r="F24" s="19">
        <f t="shared" si="0"/>
        <v>0</v>
      </c>
    </row>
    <row r="25" spans="1:6" ht="48" outlineLevel="3" x14ac:dyDescent="0.25">
      <c r="A25" s="8" t="s">
        <v>46</v>
      </c>
      <c r="B25" s="8" t="s">
        <v>47</v>
      </c>
      <c r="C25" s="8" t="s">
        <v>14</v>
      </c>
      <c r="D25" s="18">
        <v>1</v>
      </c>
      <c r="E25" s="19"/>
      <c r="F25" s="19">
        <f t="shared" si="0"/>
        <v>0</v>
      </c>
    </row>
    <row r="26" spans="1:6" ht="60" outlineLevel="3" x14ac:dyDescent="0.25">
      <c r="A26" s="8" t="s">
        <v>48</v>
      </c>
      <c r="B26" s="8" t="s">
        <v>49</v>
      </c>
      <c r="C26" s="8" t="s">
        <v>14</v>
      </c>
      <c r="D26" s="18">
        <v>1</v>
      </c>
      <c r="E26" s="19"/>
      <c r="F26" s="19">
        <f t="shared" si="0"/>
        <v>0</v>
      </c>
    </row>
    <row r="27" spans="1:6" ht="60" outlineLevel="3" x14ac:dyDescent="0.25">
      <c r="A27" s="8" t="s">
        <v>50</v>
      </c>
      <c r="B27" s="8" t="s">
        <v>51</v>
      </c>
      <c r="C27" s="8" t="s">
        <v>43</v>
      </c>
      <c r="D27" s="18">
        <v>42</v>
      </c>
      <c r="E27" s="19"/>
      <c r="F27" s="19">
        <f t="shared" si="0"/>
        <v>0</v>
      </c>
    </row>
    <row r="28" spans="1:6" ht="60" outlineLevel="3" x14ac:dyDescent="0.25">
      <c r="A28" s="8" t="s">
        <v>52</v>
      </c>
      <c r="B28" s="8" t="s">
        <v>53</v>
      </c>
      <c r="C28" s="8" t="s">
        <v>25</v>
      </c>
      <c r="D28" s="18">
        <v>14</v>
      </c>
      <c r="E28" s="19"/>
      <c r="F28" s="19">
        <f t="shared" si="0"/>
        <v>0</v>
      </c>
    </row>
    <row r="29" spans="1:6" ht="24" outlineLevel="3" x14ac:dyDescent="0.25">
      <c r="A29" s="8" t="s">
        <v>54</v>
      </c>
      <c r="B29" s="8" t="s">
        <v>55</v>
      </c>
      <c r="C29" s="8" t="s">
        <v>14</v>
      </c>
      <c r="D29" s="18">
        <v>1</v>
      </c>
      <c r="E29" s="19"/>
      <c r="F29" s="19">
        <f t="shared" si="0"/>
        <v>0</v>
      </c>
    </row>
    <row r="30" spans="1:6" ht="60" outlineLevel="3" x14ac:dyDescent="0.25">
      <c r="A30" s="8" t="s">
        <v>56</v>
      </c>
      <c r="B30" s="8" t="s">
        <v>57</v>
      </c>
      <c r="C30" s="8" t="s">
        <v>14</v>
      </c>
      <c r="D30" s="18">
        <v>1</v>
      </c>
      <c r="E30" s="19"/>
      <c r="F30" s="19">
        <f t="shared" si="0"/>
        <v>0</v>
      </c>
    </row>
    <row r="31" spans="1:6" ht="60" outlineLevel="3" x14ac:dyDescent="0.25">
      <c r="A31" s="8" t="s">
        <v>58</v>
      </c>
      <c r="B31" s="8" t="s">
        <v>59</v>
      </c>
      <c r="C31" s="8" t="s">
        <v>14</v>
      </c>
      <c r="D31" s="18">
        <v>1</v>
      </c>
      <c r="E31" s="19"/>
      <c r="F31" s="19">
        <f t="shared" si="0"/>
        <v>0</v>
      </c>
    </row>
    <row r="32" spans="1:6" ht="60" outlineLevel="3" x14ac:dyDescent="0.25">
      <c r="A32" s="8" t="s">
        <v>60</v>
      </c>
      <c r="B32" s="8" t="s">
        <v>61</v>
      </c>
      <c r="C32" s="8" t="s">
        <v>14</v>
      </c>
      <c r="D32" s="18">
        <v>1</v>
      </c>
      <c r="E32" s="19"/>
      <c r="F32" s="19">
        <f t="shared" si="0"/>
        <v>0</v>
      </c>
    </row>
    <row r="33" spans="1:6" outlineLevel="3" x14ac:dyDescent="0.25">
      <c r="A33" s="8" t="s">
        <v>62</v>
      </c>
      <c r="B33" s="8" t="s">
        <v>63</v>
      </c>
      <c r="C33" s="8" t="s">
        <v>14</v>
      </c>
      <c r="D33" s="18">
        <v>1</v>
      </c>
      <c r="E33" s="19"/>
      <c r="F33" s="19">
        <f t="shared" si="0"/>
        <v>0</v>
      </c>
    </row>
    <row r="34" spans="1:6" outlineLevel="3" x14ac:dyDescent="0.25">
      <c r="A34" s="8" t="s">
        <v>64</v>
      </c>
      <c r="B34" s="8" t="s">
        <v>38</v>
      </c>
      <c r="C34" s="8" t="s">
        <v>14</v>
      </c>
      <c r="D34" s="18">
        <v>2</v>
      </c>
      <c r="E34" s="19"/>
      <c r="F34" s="19">
        <f t="shared" si="0"/>
        <v>0</v>
      </c>
    </row>
    <row r="35" spans="1:6" outlineLevel="2" x14ac:dyDescent="0.25">
      <c r="A35" s="7" t="s">
        <v>65</v>
      </c>
      <c r="B35" s="7" t="s">
        <v>66</v>
      </c>
      <c r="C35" s="7" t="s">
        <v>8</v>
      </c>
      <c r="D35" s="16" t="s">
        <v>8</v>
      </c>
      <c r="E35" s="17" t="s">
        <v>8</v>
      </c>
      <c r="F35" s="17">
        <f>SUM(F36:F43)</f>
        <v>0</v>
      </c>
    </row>
    <row r="36" spans="1:6" ht="36" outlineLevel="3" x14ac:dyDescent="0.25">
      <c r="A36" s="8" t="s">
        <v>67</v>
      </c>
      <c r="B36" s="8" t="s">
        <v>68</v>
      </c>
      <c r="C36" s="8" t="s">
        <v>14</v>
      </c>
      <c r="D36" s="18">
        <v>1</v>
      </c>
      <c r="E36" s="19"/>
      <c r="F36" s="19">
        <f t="shared" ref="F36:F43" si="1">ROUND($D36*E36,2)</f>
        <v>0</v>
      </c>
    </row>
    <row r="37" spans="1:6" ht="24" outlineLevel="3" x14ac:dyDescent="0.25">
      <c r="A37" s="8" t="s">
        <v>69</v>
      </c>
      <c r="B37" s="8" t="s">
        <v>70</v>
      </c>
      <c r="C37" s="8" t="s">
        <v>14</v>
      </c>
      <c r="D37" s="18">
        <v>2</v>
      </c>
      <c r="E37" s="19"/>
      <c r="F37" s="19">
        <f t="shared" si="1"/>
        <v>0</v>
      </c>
    </row>
    <row r="38" spans="1:6" ht="24" outlineLevel="3" x14ac:dyDescent="0.25">
      <c r="A38" s="8" t="s">
        <v>71</v>
      </c>
      <c r="B38" s="8" t="s">
        <v>72</v>
      </c>
      <c r="C38" s="8" t="s">
        <v>25</v>
      </c>
      <c r="D38" s="18">
        <v>2</v>
      </c>
      <c r="E38" s="19"/>
      <c r="F38" s="19">
        <f t="shared" si="1"/>
        <v>0</v>
      </c>
    </row>
    <row r="39" spans="1:6" ht="24" outlineLevel="3" x14ac:dyDescent="0.25">
      <c r="A39" s="8" t="s">
        <v>73</v>
      </c>
      <c r="B39" s="8" t="s">
        <v>74</v>
      </c>
      <c r="C39" s="8" t="s">
        <v>14</v>
      </c>
      <c r="D39" s="18">
        <v>3</v>
      </c>
      <c r="E39" s="19"/>
      <c r="F39" s="19">
        <f t="shared" si="1"/>
        <v>0</v>
      </c>
    </row>
    <row r="40" spans="1:6" ht="24" outlineLevel="3" x14ac:dyDescent="0.25">
      <c r="A40" s="8" t="s">
        <v>75</v>
      </c>
      <c r="B40" s="8" t="s">
        <v>76</v>
      </c>
      <c r="C40" s="8" t="s">
        <v>14</v>
      </c>
      <c r="D40" s="18">
        <v>1</v>
      </c>
      <c r="E40" s="19"/>
      <c r="F40" s="19">
        <f t="shared" si="1"/>
        <v>0</v>
      </c>
    </row>
    <row r="41" spans="1:6" ht="24" outlineLevel="3" x14ac:dyDescent="0.25">
      <c r="A41" s="8" t="s">
        <v>77</v>
      </c>
      <c r="B41" s="8" t="s">
        <v>78</v>
      </c>
      <c r="C41" s="8" t="s">
        <v>79</v>
      </c>
      <c r="D41" s="18">
        <v>2</v>
      </c>
      <c r="E41" s="19"/>
      <c r="F41" s="19">
        <f t="shared" si="1"/>
        <v>0</v>
      </c>
    </row>
    <row r="42" spans="1:6" ht="36" outlineLevel="3" x14ac:dyDescent="0.25">
      <c r="A42" s="8" t="s">
        <v>80</v>
      </c>
      <c r="B42" s="8" t="s">
        <v>81</v>
      </c>
      <c r="C42" s="8" t="s">
        <v>14</v>
      </c>
      <c r="D42" s="18">
        <v>1</v>
      </c>
      <c r="E42" s="19"/>
      <c r="F42" s="19">
        <f t="shared" si="1"/>
        <v>0</v>
      </c>
    </row>
    <row r="43" spans="1:6" outlineLevel="3" x14ac:dyDescent="0.25">
      <c r="A43" s="8" t="s">
        <v>82</v>
      </c>
      <c r="B43" s="8" t="s">
        <v>38</v>
      </c>
      <c r="C43" s="8" t="s">
        <v>14</v>
      </c>
      <c r="D43" s="18">
        <v>1</v>
      </c>
      <c r="E43" s="19"/>
      <c r="F43" s="19">
        <f t="shared" si="1"/>
        <v>0</v>
      </c>
    </row>
    <row r="44" spans="1:6" outlineLevel="1" x14ac:dyDescent="0.25">
      <c r="A44" s="6" t="s">
        <v>83</v>
      </c>
      <c r="B44" s="6" t="s">
        <v>84</v>
      </c>
      <c r="C44" s="6" t="s">
        <v>8</v>
      </c>
      <c r="D44" s="14" t="s">
        <v>8</v>
      </c>
      <c r="E44" s="15" t="s">
        <v>8</v>
      </c>
      <c r="F44" s="15">
        <f>SUM(F45)</f>
        <v>0</v>
      </c>
    </row>
    <row r="45" spans="1:6" outlineLevel="2" x14ac:dyDescent="0.25">
      <c r="A45" s="7" t="s">
        <v>85</v>
      </c>
      <c r="B45" s="7" t="s">
        <v>86</v>
      </c>
      <c r="C45" s="7" t="s">
        <v>8</v>
      </c>
      <c r="D45" s="16" t="s">
        <v>8</v>
      </c>
      <c r="E45" s="17" t="s">
        <v>8</v>
      </c>
      <c r="F45" s="17">
        <f>SUM(F46:F56)</f>
        <v>0</v>
      </c>
    </row>
    <row r="46" spans="1:6" ht="24" outlineLevel="3" x14ac:dyDescent="0.25">
      <c r="A46" s="8" t="s">
        <v>87</v>
      </c>
      <c r="B46" s="8" t="s">
        <v>88</v>
      </c>
      <c r="C46" s="8" t="s">
        <v>14</v>
      </c>
      <c r="D46" s="18">
        <v>1</v>
      </c>
      <c r="E46" s="19"/>
      <c r="F46" s="19">
        <f t="shared" ref="F46:F56" si="2">ROUND($D46*E46,2)</f>
        <v>0</v>
      </c>
    </row>
    <row r="47" spans="1:6" ht="24" outlineLevel="3" x14ac:dyDescent="0.25">
      <c r="A47" s="8" t="s">
        <v>89</v>
      </c>
      <c r="B47" s="8" t="s">
        <v>70</v>
      </c>
      <c r="C47" s="8" t="s">
        <v>14</v>
      </c>
      <c r="D47" s="18">
        <v>2</v>
      </c>
      <c r="E47" s="19"/>
      <c r="F47" s="19">
        <f t="shared" si="2"/>
        <v>0</v>
      </c>
    </row>
    <row r="48" spans="1:6" ht="24" outlineLevel="3" x14ac:dyDescent="0.25">
      <c r="A48" s="8" t="s">
        <v>90</v>
      </c>
      <c r="B48" s="8" t="s">
        <v>74</v>
      </c>
      <c r="C48" s="8" t="s">
        <v>14</v>
      </c>
      <c r="D48" s="18">
        <v>2</v>
      </c>
      <c r="E48" s="19"/>
      <c r="F48" s="19">
        <f t="shared" si="2"/>
        <v>0</v>
      </c>
    </row>
    <row r="49" spans="1:6" ht="36" outlineLevel="3" x14ac:dyDescent="0.25">
      <c r="A49" s="8" t="s">
        <v>91</v>
      </c>
      <c r="B49" s="8" t="s">
        <v>92</v>
      </c>
      <c r="C49" s="8" t="s">
        <v>14</v>
      </c>
      <c r="D49" s="18">
        <v>2</v>
      </c>
      <c r="E49" s="19"/>
      <c r="F49" s="19">
        <f t="shared" si="2"/>
        <v>0</v>
      </c>
    </row>
    <row r="50" spans="1:6" ht="204" outlineLevel="3" x14ac:dyDescent="0.25">
      <c r="A50" s="8" t="s">
        <v>93</v>
      </c>
      <c r="B50" s="8" t="s">
        <v>94</v>
      </c>
      <c r="C50" s="8" t="s">
        <v>14</v>
      </c>
      <c r="D50" s="18">
        <v>1</v>
      </c>
      <c r="E50" s="19"/>
      <c r="F50" s="19">
        <f t="shared" si="2"/>
        <v>0</v>
      </c>
    </row>
    <row r="51" spans="1:6" ht="24" outlineLevel="3" x14ac:dyDescent="0.25">
      <c r="A51" s="8" t="s">
        <v>95</v>
      </c>
      <c r="B51" s="8" t="s">
        <v>96</v>
      </c>
      <c r="C51" s="8" t="s">
        <v>14</v>
      </c>
      <c r="D51" s="18">
        <v>1</v>
      </c>
      <c r="E51" s="19"/>
      <c r="F51" s="19">
        <f t="shared" si="2"/>
        <v>0</v>
      </c>
    </row>
    <row r="52" spans="1:6" ht="24" outlineLevel="3" x14ac:dyDescent="0.25">
      <c r="A52" s="8" t="s">
        <v>97</v>
      </c>
      <c r="B52" s="8" t="s">
        <v>98</v>
      </c>
      <c r="C52" s="8" t="s">
        <v>14</v>
      </c>
      <c r="D52" s="18">
        <v>1</v>
      </c>
      <c r="E52" s="19"/>
      <c r="F52" s="19">
        <f t="shared" si="2"/>
        <v>0</v>
      </c>
    </row>
    <row r="53" spans="1:6" ht="36" outlineLevel="3" x14ac:dyDescent="0.25">
      <c r="A53" s="8" t="s">
        <v>99</v>
      </c>
      <c r="B53" s="8" t="s">
        <v>100</v>
      </c>
      <c r="C53" s="8" t="s">
        <v>14</v>
      </c>
      <c r="D53" s="18">
        <v>1</v>
      </c>
      <c r="E53" s="19"/>
      <c r="F53" s="19">
        <f t="shared" si="2"/>
        <v>0</v>
      </c>
    </row>
    <row r="54" spans="1:6" outlineLevel="3" x14ac:dyDescent="0.25">
      <c r="A54" s="8" t="s">
        <v>101</v>
      </c>
      <c r="B54" s="8" t="s">
        <v>102</v>
      </c>
      <c r="C54" s="8" t="s">
        <v>14</v>
      </c>
      <c r="D54" s="18">
        <v>1</v>
      </c>
      <c r="E54" s="19"/>
      <c r="F54" s="19">
        <f t="shared" si="2"/>
        <v>0</v>
      </c>
    </row>
    <row r="55" spans="1:6" outlineLevel="3" x14ac:dyDescent="0.25">
      <c r="A55" s="8" t="s">
        <v>103</v>
      </c>
      <c r="B55" s="8" t="s">
        <v>104</v>
      </c>
      <c r="C55" s="8" t="s">
        <v>14</v>
      </c>
      <c r="D55" s="18">
        <v>1</v>
      </c>
      <c r="E55" s="19"/>
      <c r="F55" s="19">
        <f t="shared" si="2"/>
        <v>0</v>
      </c>
    </row>
    <row r="56" spans="1:6" ht="36" outlineLevel="3" x14ac:dyDescent="0.25">
      <c r="A56" s="8" t="s">
        <v>105</v>
      </c>
      <c r="B56" s="23" t="s">
        <v>106</v>
      </c>
      <c r="C56" s="8"/>
      <c r="D56" s="18"/>
      <c r="E56" s="19"/>
      <c r="F56" s="19"/>
    </row>
  </sheetData>
  <autoFilter ref="A2:F56" xr:uid="{00000000-0009-0000-0000-000000000000}"/>
  <mergeCells count="2">
    <mergeCell ref="A1:D1"/>
    <mergeCell ref="E1:F1"/>
  </mergeCells>
  <pageMargins left="0.7" right="0.7" top="0.75" bottom="0.75" header="0.3" footer="0.3"/>
  <pageSetup scale="89" fitToWidth="0" fitToHeight="0" orientation="portrait" r:id="rId1"/>
  <ignoredErrors>
    <ignoredError sqref="A1:A56 E1:F5 B1:D2 B4:D11 C3:D3 E7:F8 F6 E10:F10 F9 F11 B17:D19 B16 E17:F17 B15 B14 B13 B12 E22:F22 F18 F19 B21:D55 F21 E35:F35 F23 F24 F25 F26 F27 F28 F29 F30 F31 F32 F33 F34 E44:F45 F36 F37 F38 F39 F40 F41 F42 F43 F46 F47 F48 F49 F50 F51 F52 F53 F54 F55 B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Goce Stojanovski</dc:creator>
  <cp:lastModifiedBy>Goce Stojanovski</cp:lastModifiedBy>
  <cp:lastPrinted>2026-03-09T08:22:28Z</cp:lastPrinted>
  <dcterms:created xsi:type="dcterms:W3CDTF">2026-03-09T08:18:52Z</dcterms:created>
  <dcterms:modified xsi:type="dcterms:W3CDTF">2026-07-07T06:15:30Z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25.1.3.0</vt:lpwstr>
  </property>
</Properties>
</file>